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5"/>
  <workbookPr defaultThemeVersion="166925"/>
  <mc:AlternateContent xmlns:mc="http://schemas.openxmlformats.org/markup-compatibility/2006">
    <mc:Choice Requires="x15">
      <x15ac:absPath xmlns:x15ac="http://schemas.microsoft.com/office/spreadsheetml/2010/11/ac" url="\\dokumenti-v\Nabava\Skupna mapa\2026\03 NMV\021 UZ Aparat\RD\RD-P1\"/>
    </mc:Choice>
  </mc:AlternateContent>
  <xr:revisionPtr revIDLastSave="0" documentId="13_ncr:1_{BD3C3091-F81E-4F99-B40A-D34B0A4C106F}" xr6:coauthVersionLast="36" xr6:coauthVersionMax="36" xr10:uidLastSave="{00000000-0000-0000-0000-000000000000}"/>
  <bookViews>
    <workbookView xWindow="0" yWindow="0" windowWidth="28800" windowHeight="11625" xr2:uid="{00000000-000D-0000-FFFF-FFFF00000000}"/>
  </bookViews>
  <sheets>
    <sheet name="Rekapitulacija" sheetId="2" r:id="rId1"/>
    <sheet name="Predračun" sheetId="3" r:id="rId2"/>
    <sheet name="Tabela 1" sheetId="4" r:id="rId3"/>
    <sheet name="Tabela 2" sheetId="5" r:id="rId4"/>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6" i="5" l="1"/>
  <c r="G13" i="3" l="1"/>
  <c r="G14" i="3"/>
  <c r="G15" i="3"/>
  <c r="G16" i="3"/>
  <c r="G17" i="3"/>
  <c r="G18" i="3"/>
  <c r="G12" i="3"/>
  <c r="I17" i="5"/>
  <c r="G19" i="3" s="1"/>
  <c r="K17" i="4"/>
  <c r="K18" i="4"/>
  <c r="K19" i="4"/>
  <c r="K20" i="4"/>
  <c r="K21" i="4"/>
  <c r="K22" i="4"/>
  <c r="K16" i="4"/>
  <c r="I17" i="4"/>
  <c r="I18" i="4"/>
  <c r="I19" i="4"/>
  <c r="I20" i="4"/>
  <c r="I21" i="4"/>
  <c r="I22" i="4"/>
  <c r="I16" i="4"/>
  <c r="G20" i="3" l="1"/>
  <c r="G12" i="2" s="1"/>
  <c r="K16" i="5"/>
  <c r="K17" i="5" s="1"/>
  <c r="K23" i="4"/>
  <c r="L16" i="4"/>
  <c r="L19" i="4"/>
  <c r="L17" i="4"/>
  <c r="I23" i="4"/>
  <c r="L20" i="4"/>
  <c r="L18" i="4"/>
  <c r="L22" i="4"/>
  <c r="L21" i="4"/>
  <c r="L16" i="5" l="1"/>
  <c r="L17" i="5" s="1"/>
  <c r="L23" i="4"/>
</calcChain>
</file>

<file path=xl/sharedStrings.xml><?xml version="1.0" encoding="utf-8"?>
<sst xmlns="http://schemas.openxmlformats.org/spreadsheetml/2006/main" count="112" uniqueCount="68">
  <si>
    <t>PONUDNIK</t>
  </si>
  <si>
    <t>Firma oz. ime:</t>
  </si>
  <si>
    <t>Naslov:</t>
  </si>
  <si>
    <t>REKAPITULACIJA</t>
  </si>
  <si>
    <t>Zap. št</t>
  </si>
  <si>
    <t>Opis</t>
  </si>
  <si>
    <t>Vrednost v EUR brez DDV</t>
  </si>
  <si>
    <r>
      <rPr>
        <b/>
        <sz val="11"/>
        <color theme="1"/>
        <rFont val="Calibri"/>
        <family val="2"/>
        <charset val="238"/>
        <scheme val="minor"/>
      </rPr>
      <t>SKUPNA PONUDBENA VREDNOST:</t>
    </r>
    <r>
      <rPr>
        <sz val="11"/>
        <color theme="1"/>
        <rFont val="Calibri"/>
        <family val="2"/>
        <charset val="238"/>
        <scheme val="minor"/>
      </rPr>
      <t xml:space="preserve">
</t>
    </r>
    <r>
      <rPr>
        <i/>
        <sz val="11"/>
        <color theme="1"/>
        <rFont val="Calibri"/>
        <family val="2"/>
        <charset val="238"/>
        <scheme val="minor"/>
      </rPr>
      <t>OPREMA (robotiziran sistem za pripravo, shranjevanje in razdeljevanje zdravil)</t>
    </r>
    <r>
      <rPr>
        <sz val="11"/>
        <color theme="1"/>
        <rFont val="Calibri"/>
        <family val="2"/>
        <charset val="238"/>
        <scheme val="minor"/>
      </rPr>
      <t xml:space="preserve">
</t>
    </r>
    <r>
      <rPr>
        <i/>
        <sz val="11"/>
        <color theme="1"/>
        <rFont val="Calibri"/>
        <family val="2"/>
        <charset val="238"/>
        <scheme val="minor"/>
      </rPr>
      <t>VZDRŽEVANJE (vzdrževanje opreme za obdobje 8-let po poteku garancijskega obdobja)</t>
    </r>
    <r>
      <rPr>
        <sz val="11"/>
        <color theme="1"/>
        <rFont val="Calibri"/>
        <family val="2"/>
        <charset val="238"/>
        <scheme val="minor"/>
      </rPr>
      <t xml:space="preserve">
</t>
    </r>
  </si>
  <si>
    <t>Opomba:</t>
  </si>
  <si>
    <t>-	Ponudnik mora izpolniti modro označena polja
-	V polju vrednost v EUR brez DDV je vrednost iz obrazca Predračun za opremo, vzdrževanje, obnovo in projektno dokumentacijo (OBR 2.1.) (skupaj vrednost v EUR brez DDV (1+2)
-	Ta obrazec bo dostopen na javnem odpiranju ponudb, zato izpolnjen obrazec ponudnik naloži v informacijski sistem e-JN v razdelek 'Predračun' V PDF obliki.</t>
  </si>
  <si>
    <t>Ime in priimek odgovorne osebe ponudnika:</t>
  </si>
  <si>
    <t>PREDRAČUN</t>
  </si>
  <si>
    <t xml:space="preserve">Zap. št. </t>
  </si>
  <si>
    <t>- Ponudnik mora izpolniti označena modra polja.</t>
  </si>
  <si>
    <t xml:space="preserve">Skupaj: </t>
  </si>
  <si>
    <t>UZ aparat</t>
  </si>
  <si>
    <t>Številka ponudbe:</t>
  </si>
  <si>
    <t>Datum:</t>
  </si>
  <si>
    <t>TABELA 1</t>
  </si>
  <si>
    <t>PREDRAČUN ZA OPREMO</t>
  </si>
  <si>
    <t>Zap. št.</t>
  </si>
  <si>
    <t>EM</t>
  </si>
  <si>
    <t>Količina</t>
  </si>
  <si>
    <t>Cena na EM brez DDV</t>
  </si>
  <si>
    <t>DDV (%)</t>
  </si>
  <si>
    <t>Vrednost brez DDV</t>
  </si>
  <si>
    <t>Znesek DDV</t>
  </si>
  <si>
    <t>Znesek vrednosti z DDV</t>
  </si>
  <si>
    <t>Skupna vrednost:</t>
  </si>
  <si>
    <t>zap.št.</t>
  </si>
  <si>
    <t>opis</t>
  </si>
  <si>
    <t>Proizvajalec</t>
  </si>
  <si>
    <t>Tip ponujene opreme / sistema</t>
  </si>
  <si>
    <t xml:space="preserve">Opomba: </t>
  </si>
  <si>
    <t>TABELA 2</t>
  </si>
  <si>
    <t>PRDRAČUN ZA VZDRŽEVANJE</t>
  </si>
  <si>
    <t>mesec</t>
  </si>
  <si>
    <t>Opombe:</t>
  </si>
  <si>
    <t>Vzdrževanje naprave</t>
  </si>
  <si>
    <t>Vzdrževanje</t>
  </si>
  <si>
    <t>- V polje vrednost EUR brez DDV pod zaporedno št. 1 - 7 se samodejno prepiše skupna vrednost opreme v EUR brez DDV iz TABELE 1.</t>
  </si>
  <si>
    <t>- V polje vrednost EUR brez DDV pod zaporedno št. 2 se samodejno prepiše skupna vrednost vzdrževanja opreme v EUR brez DDV iz TABELE 2</t>
  </si>
  <si>
    <t>kos</t>
  </si>
  <si>
    <t>Žigi in podpis odgovorne osebe ponudnika*:</t>
  </si>
  <si>
    <t>*dokument je lahko elektronsko podpisan</t>
  </si>
  <si>
    <t>OBR-4.1.1</t>
  </si>
  <si>
    <t>OBR-4.1.2</t>
  </si>
  <si>
    <t>Ponudnik mora izpolniti modra polja.</t>
  </si>
  <si>
    <t>-</t>
  </si>
  <si>
    <t>Ponudnik mora za ponujeno opremo v predhodni tabeli navesti tip ponujene opreme oziroma sistema in ime proizvajalca.</t>
  </si>
  <si>
    <t>V ceni morajo biti zajeti vsi stroški, ki so podrobneje opredeljeni v osnutku pogodbe za dobavo opreme z vsemi popusti.</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</si>
  <si>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t>
  </si>
  <si>
    <t>V primeru, da oprema določeno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t>
  </si>
  <si>
    <t>OBR-4.1.3</t>
  </si>
  <si>
    <t>Ponudnik mora izpolniti modro označena polja</t>
  </si>
  <si>
    <t>V ceni za vzdrževanje morajo biti zajeti vsi stroški, ki so podrobneje opredeljeni v osnutku pogodbe za vzdrževanje opreme.</t>
  </si>
  <si>
    <t>OBR-4.1</t>
  </si>
  <si>
    <t>količina</t>
  </si>
  <si>
    <t xml:space="preserve">Ponudnik vpiše v polje "količina" število mesecev pogarancijskega vzdrževanja, "Cena na EM brez DDV" mesečno ceno za vzdrževanje opreme v EUR, v polje "DDV (%)" davčno stopnjo. </t>
  </si>
  <si>
    <t>Ponudnik mora za ponujeno opremo predložiti tehnično dokumentacijo (in/ali prospektni material in/ali katalogi in/ali tehnični opisi, …) v slovenskem ali angleškem jeziku, iz katere bo nedvoumno razvidno, da ponujena oprema izpolnjuje vse tehnične zahteve iz specifikacije zahtev naročnika.</t>
  </si>
  <si>
    <t>Linearna sonda - širila vsaj 45 mm</t>
  </si>
  <si>
    <t>Linearna sonda - širina vsaj 58 mm, Biopsijski nastavek</t>
  </si>
  <si>
    <t>Mikrokonveksna ultrazvočna sonda</t>
  </si>
  <si>
    <t>Konveksna monokristalna matrična ultrazvočna sonda</t>
  </si>
  <si>
    <t>Predmet javnega naročila: UZ APARAT</t>
  </si>
  <si>
    <t>** V rekapitulaciji ponujene opreme lahko pri točkah 6. in 7. ne navedete posamične vrednosti, ampak pripišete, da je vrednost teh postavk že vključena v ceno UZ aparata pod točko 1</t>
  </si>
  <si>
    <t>Programska oprema**</t>
  </si>
  <si>
    <t>LCD monitor in upravljalni panel**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</si>
</sst>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b/>
      <sz val="11"/>
      <color theme="1"/>
      <name val="Calibri"/>
      <family val="2"/>
      <charset val="238"/>
      <scheme val="minor"/>
    </font>
    <font>
      <sz val="11"/>
      <color theme="1"/>
      <name val="Calibri"/>
      <family val="2"/>
      <charset val="238"/>
    </font>
    <font>
      <b/>
      <sz val="16"/>
      <color theme="1"/>
      <name val="Calibri"/>
      <family val="2"/>
      <charset val="238"/>
      <scheme val="minor"/>
    </font>
    <font>
      <i/>
      <sz val="11"/>
      <color theme="1"/>
      <name val="Calibri"/>
      <family val="2"/>
      <charset val="238"/>
      <scheme val="minor"/>
    </font>
    <font>
      <sz val="10"/>
      <color theme="1"/>
      <name val="Calibri"/>
      <family val="2"/>
      <charset val="238"/>
      <scheme val="minor"/>
    </font>
    <font>
      <sz val="8"/>
      <color theme="1"/>
      <name val="Calibri"/>
      <family val="2"/>
      <charset val="238"/>
      <scheme val="minor"/>
    </font>
    <font>
      <sz val="9"/>
      <color theme="1"/>
      <name val="Calibri"/>
      <family val="2"/>
      <charset val="238"/>
      <scheme val="minor"/>
    </font>
    <font>
      <sz val="11"/>
      <color theme="1"/>
      <name val="Calibri"/>
      <family val="2"/>
      <charset val="238"/>
      <scheme val="minor"/>
    </font>
    <font>
      <sz val="11"/>
      <color rgb="FFFF0000"/>
      <name val="Calibri"/>
      <family val="2"/>
      <charset val="238"/>
      <scheme val="minor"/>
    </font>
    <font>
      <i/>
      <sz val="11"/>
      <color rgb="FFFF0000"/>
      <name val="Calibri"/>
      <family val="2"/>
      <charset val="238"/>
      <scheme val="minor"/>
    </font>
  </fonts>
  <fills count="5">
    <fill>
      <patternFill patternType="none"/>
    </fill>
    <fill>
      <patternFill patternType="gray125"/>
    </fill>
    <fill>
      <patternFill patternType="solid">
        <fgColor theme="8" tint="0.79998168889431442"/>
        <bgColor indexed="64"/>
      </patternFill>
    </fill>
    <fill>
      <patternFill patternType="solid">
        <fgColor theme="8" tint="0.39997558519241921"/>
        <bgColor indexed="65"/>
      </patternFill>
    </fill>
    <fill>
      <patternFill patternType="solid">
        <fgColor theme="8" tint="0.79998168889431442"/>
        <bgColor indexed="65"/>
      </patternFill>
    </fill>
  </fills>
  <borders count="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8" fillId="3" borderId="0" applyNumberFormat="0" applyBorder="0" applyAlignment="0" applyProtection="0"/>
    <xf numFmtId="0" fontId="8" fillId="4" borderId="0" applyNumberFormat="0" applyBorder="0" applyAlignment="0" applyProtection="0"/>
  </cellStyleXfs>
  <cellXfs count="100">
    <xf numFmtId="0" fontId="0" fillId="0" borderId="0" xfId="0"/>
    <xf numFmtId="0" fontId="1" fillId="0" borderId="0" xfId="0" applyFont="1"/>
    <xf numFmtId="0" fontId="0" fillId="0" borderId="0" xfId="0" applyProtection="1">
      <protection hidden="1"/>
    </xf>
    <xf numFmtId="0" fontId="1" fillId="0" borderId="0" xfId="0" applyFont="1" applyAlignment="1" applyProtection="1">
      <alignment horizontal="center"/>
      <protection hidden="1"/>
    </xf>
    <xf numFmtId="0" fontId="0" fillId="0" borderId="0" xfId="0" applyAlignment="1" applyProtection="1">
      <alignment horizontal="center"/>
      <protection hidden="1"/>
    </xf>
    <xf numFmtId="0" fontId="0" fillId="2" borderId="4" xfId="0" applyFill="1" applyBorder="1"/>
    <xf numFmtId="0" fontId="0" fillId="0" borderId="4" xfId="0" applyBorder="1" applyAlignment="1">
      <alignment horizontal="center" vertical="center"/>
    </xf>
    <xf numFmtId="0" fontId="4" fillId="0" borderId="0" xfId="0" applyFont="1"/>
    <xf numFmtId="0" fontId="0" fillId="0" borderId="4" xfId="0" applyBorder="1" applyAlignment="1">
      <alignment horizontal="center"/>
    </xf>
    <xf numFmtId="0" fontId="5" fillId="0" borderId="4" xfId="0" applyFont="1" applyBorder="1" applyAlignment="1">
      <alignment horizontal="center"/>
    </xf>
    <xf numFmtId="0" fontId="5" fillId="0" borderId="4" xfId="0" applyFont="1" applyBorder="1" applyAlignment="1">
      <alignment horizontal="center"/>
    </xf>
    <xf numFmtId="0" fontId="0" fillId="0" borderId="4" xfId="0" applyBorder="1"/>
    <xf numFmtId="0" fontId="0" fillId="0" borderId="0" xfId="0" applyFill="1" applyBorder="1"/>
    <xf numFmtId="0" fontId="5" fillId="0" borderId="4" xfId="0" applyFont="1" applyBorder="1" applyAlignment="1">
      <alignment horizontal="center" vertical="center"/>
    </xf>
    <xf numFmtId="0" fontId="5" fillId="0" borderId="4" xfId="0" applyFont="1" applyBorder="1" applyAlignment="1"/>
    <xf numFmtId="0" fontId="0" fillId="0" borderId="4" xfId="0" applyBorder="1" applyAlignment="1"/>
    <xf numFmtId="0" fontId="2" fillId="0" borderId="1" xfId="0" applyFont="1" applyBorder="1" applyAlignment="1">
      <alignment horizontal="left" vertical="center"/>
    </xf>
    <xf numFmtId="0" fontId="2" fillId="0" borderId="2" xfId="0" applyFont="1" applyBorder="1" applyAlignment="1">
      <alignment horizontal="left" vertical="center"/>
    </xf>
    <xf numFmtId="0" fontId="0" fillId="2" borderId="1" xfId="0" applyFill="1" applyBorder="1" applyProtection="1">
      <protection locked="0"/>
    </xf>
    <xf numFmtId="0" fontId="0" fillId="2" borderId="3" xfId="0" applyFill="1" applyBorder="1" applyProtection="1">
      <protection locked="0"/>
    </xf>
    <xf numFmtId="0" fontId="0" fillId="2" borderId="2" xfId="0" applyFill="1" applyBorder="1" applyProtection="1">
      <protection locked="0"/>
    </xf>
    <xf numFmtId="0" fontId="0" fillId="0" borderId="4" xfId="0" applyFill="1" applyBorder="1"/>
    <xf numFmtId="2" fontId="0" fillId="0" borderId="4" xfId="0" applyNumberFormat="1" applyBorder="1"/>
    <xf numFmtId="2" fontId="0" fillId="0" borderId="4" xfId="0" applyNumberFormat="1" applyFill="1" applyBorder="1"/>
    <xf numFmtId="0" fontId="6" fillId="0" borderId="0" xfId="0" applyFont="1"/>
    <xf numFmtId="0" fontId="7" fillId="0" borderId="0" xfId="0" applyFont="1"/>
    <xf numFmtId="0" fontId="0" fillId="0" borderId="0" xfId="0" applyAlignment="1">
      <alignment horizontal="right" vertical="center"/>
    </xf>
    <xf numFmtId="0" fontId="8" fillId="3" borderId="4" xfId="1" applyBorder="1"/>
    <xf numFmtId="0" fontId="2" fillId="0" borderId="1" xfId="0" applyFont="1" applyBorder="1" applyAlignment="1">
      <alignment horizontal="justify" vertical="center" wrapText="1"/>
    </xf>
    <xf numFmtId="0" fontId="2" fillId="0" borderId="2" xfId="0" applyFont="1" applyBorder="1" applyAlignment="1">
      <alignment horizontal="justify" vertical="center" wrapText="1"/>
    </xf>
    <xf numFmtId="0" fontId="0" fillId="2" borderId="1" xfId="0" applyFill="1" applyBorder="1" applyProtection="1">
      <protection locked="0"/>
    </xf>
    <xf numFmtId="0" fontId="0" fillId="2" borderId="3" xfId="0" applyFill="1" applyBorder="1" applyProtection="1">
      <protection locked="0"/>
    </xf>
    <xf numFmtId="0" fontId="0" fillId="2" borderId="2" xfId="0" applyFill="1" applyBorder="1" applyProtection="1">
      <protection locked="0"/>
    </xf>
    <xf numFmtId="0" fontId="3" fillId="0" borderId="0" xfId="0" applyFont="1" applyAlignment="1">
      <alignment horizontal="center"/>
    </xf>
    <xf numFmtId="0" fontId="0" fillId="0" borderId="0" xfId="0" applyAlignment="1">
      <alignment horizontal="center"/>
    </xf>
    <xf numFmtId="0" fontId="0" fillId="0" borderId="0" xfId="0" applyAlignment="1">
      <alignment horizontal="center" wrapText="1"/>
    </xf>
    <xf numFmtId="49" fontId="0" fillId="0" borderId="0" xfId="0" applyNumberFormat="1" applyAlignment="1">
      <alignment wrapText="1"/>
    </xf>
    <xf numFmtId="0" fontId="8" fillId="3" borderId="1" xfId="1" applyBorder="1"/>
    <xf numFmtId="0" fontId="8" fillId="3" borderId="3" xfId="1" applyBorder="1"/>
    <xf numFmtId="0" fontId="8" fillId="3" borderId="2" xfId="1" applyBorder="1"/>
    <xf numFmtId="0" fontId="8" fillId="3" borderId="1" xfId="1" applyBorder="1" applyAlignment="1">
      <alignment horizontal="center"/>
    </xf>
    <xf numFmtId="0" fontId="8" fillId="3" borderId="3" xfId="1" applyBorder="1" applyAlignment="1">
      <alignment horizontal="center"/>
    </xf>
    <xf numFmtId="0" fontId="8" fillId="3" borderId="2" xfId="1" applyBorder="1" applyAlignment="1">
      <alignment horizontal="center"/>
    </xf>
    <xf numFmtId="0" fontId="0" fillId="0" borderId="1" xfId="0" applyBorder="1" applyAlignment="1">
      <alignment wrapText="1"/>
    </xf>
    <xf numFmtId="0" fontId="0" fillId="0" borderId="3" xfId="0" applyBorder="1"/>
    <xf numFmtId="0" fontId="0" fillId="0" borderId="2" xfId="0" applyBorder="1"/>
    <xf numFmtId="0" fontId="0" fillId="0" borderId="1" xfId="0" applyFill="1" applyBorder="1" applyAlignment="1" applyProtection="1">
      <alignment horizontal="center" vertical="center"/>
      <protection locked="0"/>
    </xf>
    <xf numFmtId="0" fontId="0" fillId="0" borderId="3" xfId="0"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49" fontId="0" fillId="0" borderId="0" xfId="0" applyNumberFormat="1" applyAlignment="1">
      <alignment vertical="top" wrapText="1"/>
    </xf>
    <xf numFmtId="0" fontId="0" fillId="2" borderId="5" xfId="0" applyFill="1" applyBorder="1" applyProtection="1">
      <protection locked="0"/>
    </xf>
    <xf numFmtId="0" fontId="9" fillId="0" borderId="0" xfId="0" applyFont="1" applyAlignment="1">
      <alignment horizontal="left" wrapText="1"/>
    </xf>
    <xf numFmtId="0" fontId="0" fillId="0" borderId="0" xfId="0"/>
    <xf numFmtId="0" fontId="0" fillId="2" borderId="4" xfId="0" applyFill="1" applyBorder="1" applyProtection="1">
      <protection locked="0"/>
    </xf>
    <xf numFmtId="0" fontId="4" fillId="0" borderId="1" xfId="0" applyFont="1" applyBorder="1" applyAlignment="1">
      <alignment wrapText="1"/>
    </xf>
    <xf numFmtId="0" fontId="4" fillId="0" borderId="3" xfId="0" applyFont="1" applyBorder="1" applyAlignment="1">
      <alignment wrapText="1"/>
    </xf>
    <xf numFmtId="0" fontId="4" fillId="0" borderId="2" xfId="0" applyFont="1" applyBorder="1" applyAlignment="1">
      <alignment wrapText="1"/>
    </xf>
    <xf numFmtId="0" fontId="10" fillId="0" borderId="1" xfId="0" applyFont="1" applyBorder="1" applyAlignment="1">
      <alignment wrapText="1"/>
    </xf>
    <xf numFmtId="0" fontId="4" fillId="0" borderId="1" xfId="0" applyFont="1" applyFill="1" applyBorder="1" applyAlignment="1">
      <alignment wrapText="1"/>
    </xf>
    <xf numFmtId="0" fontId="4" fillId="0" borderId="3" xfId="0" applyFont="1" applyFill="1" applyBorder="1" applyAlignment="1">
      <alignment wrapText="1"/>
    </xf>
    <xf numFmtId="0" fontId="4" fillId="0" borderId="2" xfId="0" applyFont="1" applyFill="1" applyBorder="1" applyAlignment="1">
      <alignment wrapText="1"/>
    </xf>
    <xf numFmtId="49" fontId="0" fillId="0" borderId="0" xfId="0" applyNumberFormat="1"/>
    <xf numFmtId="0" fontId="10" fillId="0" borderId="3" xfId="0" applyFont="1" applyBorder="1" applyAlignment="1">
      <alignment wrapText="1"/>
    </xf>
    <xf numFmtId="0" fontId="10" fillId="0" borderId="2" xfId="0" applyFont="1" applyBorder="1" applyAlignment="1">
      <alignment wrapText="1"/>
    </xf>
    <xf numFmtId="0" fontId="1" fillId="0" borderId="0" xfId="0" applyFont="1"/>
    <xf numFmtId="0" fontId="0" fillId="0" borderId="6" xfId="0" applyBorder="1"/>
    <xf numFmtId="0" fontId="0" fillId="2" borderId="4" xfId="0" applyFill="1" applyBorder="1"/>
    <xf numFmtId="0" fontId="0" fillId="2" borderId="1" xfId="0" applyFill="1" applyBorder="1"/>
    <xf numFmtId="0" fontId="0" fillId="2" borderId="2" xfId="0" applyFill="1" applyBorder="1"/>
    <xf numFmtId="0" fontId="5" fillId="0" borderId="1" xfId="0" applyFont="1" applyBorder="1" applyAlignment="1">
      <alignment horizontal="right"/>
    </xf>
    <xf numFmtId="0" fontId="5" fillId="0" borderId="2" xfId="0" applyFont="1" applyBorder="1" applyAlignment="1">
      <alignment horizontal="right"/>
    </xf>
    <xf numFmtId="0" fontId="8" fillId="4" borderId="1" xfId="2" applyBorder="1" applyAlignment="1">
      <alignment horizontal="center"/>
    </xf>
    <xf numFmtId="0" fontId="8" fillId="4" borderId="2" xfId="2" applyBorder="1" applyAlignment="1">
      <alignment horizontal="center"/>
    </xf>
    <xf numFmtId="49" fontId="8" fillId="4" borderId="1" xfId="2" applyNumberFormat="1" applyBorder="1" applyAlignment="1">
      <alignment horizontal="center" wrapText="1"/>
    </xf>
    <xf numFmtId="49" fontId="8" fillId="4" borderId="2" xfId="2" applyNumberFormat="1" applyBorder="1" applyAlignment="1">
      <alignment horizontal="center" wrapText="1"/>
    </xf>
    <xf numFmtId="2" fontId="0" fillId="0" borderId="1" xfId="0" applyNumberFormat="1" applyFill="1" applyBorder="1"/>
    <xf numFmtId="2" fontId="0" fillId="0" borderId="2" xfId="0" applyNumberFormat="1" applyFill="1" applyBorder="1"/>
    <xf numFmtId="49" fontId="5" fillId="0" borderId="7" xfId="0" applyNumberFormat="1" applyFont="1" applyBorder="1" applyAlignment="1">
      <alignment horizontal="right"/>
    </xf>
    <xf numFmtId="49" fontId="5" fillId="0" borderId="4" xfId="0" applyNumberFormat="1" applyFont="1" applyBorder="1" applyAlignment="1">
      <alignment horizontal="right"/>
    </xf>
    <xf numFmtId="0" fontId="0" fillId="0" borderId="4" xfId="0" applyFill="1" applyBorder="1" applyAlignment="1">
      <alignment horizontal="right"/>
    </xf>
    <xf numFmtId="0" fontId="0" fillId="0" borderId="4" xfId="0" applyBorder="1"/>
    <xf numFmtId="49" fontId="8" fillId="4" borderId="4" xfId="2" applyNumberFormat="1" applyBorder="1" applyAlignment="1">
      <alignment horizontal="center" wrapText="1"/>
    </xf>
    <xf numFmtId="0" fontId="0" fillId="2" borderId="1" xfId="0" applyFill="1" applyBorder="1" applyAlignment="1">
      <alignment horizontal="right"/>
    </xf>
    <xf numFmtId="0" fontId="0" fillId="2" borderId="2" xfId="0" applyFill="1" applyBorder="1" applyAlignment="1">
      <alignment horizontal="right"/>
    </xf>
    <xf numFmtId="0" fontId="5" fillId="0" borderId="4" xfId="0" applyFont="1" applyBorder="1" applyAlignment="1">
      <alignment horizontal="center"/>
    </xf>
    <xf numFmtId="0" fontId="0" fillId="0" borderId="0" xfId="0" applyFill="1" applyBorder="1"/>
    <xf numFmtId="49" fontId="5" fillId="0" borderId="4" xfId="0" applyNumberFormat="1" applyFont="1" applyBorder="1" applyAlignment="1">
      <alignment horizontal="center" wrapText="1"/>
    </xf>
    <xf numFmtId="0" fontId="0" fillId="2" borderId="1" xfId="0" applyFill="1" applyBorder="1" applyAlignment="1">
      <alignment horizontal="center"/>
    </xf>
    <xf numFmtId="0" fontId="0" fillId="2" borderId="2" xfId="0" applyFill="1" applyBorder="1" applyAlignment="1">
      <alignment horizontal="center"/>
    </xf>
    <xf numFmtId="0" fontId="0" fillId="0" borderId="1" xfId="0" applyBorder="1"/>
    <xf numFmtId="2" fontId="0" fillId="0" borderId="4" xfId="0" applyNumberFormat="1" applyBorder="1" applyAlignment="1">
      <alignment horizontal="center"/>
    </xf>
    <xf numFmtId="49" fontId="5" fillId="0" borderId="1" xfId="0" applyNumberFormat="1" applyFont="1" applyBorder="1" applyAlignment="1">
      <alignment horizontal="right"/>
    </xf>
    <xf numFmtId="49" fontId="5" fillId="0" borderId="2" xfId="0" applyNumberFormat="1" applyFont="1" applyBorder="1" applyAlignment="1">
      <alignment horizontal="right"/>
    </xf>
    <xf numFmtId="0" fontId="0" fillId="0" borderId="1" xfId="0" applyFill="1" applyBorder="1"/>
    <xf numFmtId="0" fontId="0" fillId="0" borderId="2" xfId="0" applyFill="1" applyBorder="1"/>
    <xf numFmtId="2" fontId="0" fillId="0" borderId="1" xfId="0" applyNumberFormat="1" applyFill="1" applyBorder="1" applyAlignment="1">
      <alignment horizontal="center"/>
    </xf>
    <xf numFmtId="2" fontId="0" fillId="0" borderId="2" xfId="0" applyNumberFormat="1" applyFill="1" applyBorder="1" applyAlignment="1">
      <alignment horizontal="center"/>
    </xf>
    <xf numFmtId="0" fontId="5" fillId="0" borderId="1" xfId="0" applyFont="1" applyBorder="1" applyAlignment="1">
      <alignment horizontal="center"/>
    </xf>
    <xf numFmtId="0" fontId="5" fillId="0" borderId="2" xfId="0" applyFont="1" applyBorder="1" applyAlignment="1">
      <alignment horizontal="center"/>
    </xf>
    <xf numFmtId="0" fontId="0" fillId="2" borderId="4" xfId="0" applyFill="1" applyBorder="1" applyAlignment="1">
      <alignment horizontal="center"/>
    </xf>
  </cellXfs>
  <cellStyles count="3">
    <cellStyle name="20 % – Poudarek5" xfId="2" builtinId="46"/>
    <cellStyle name="60 % – Poudarek5" xfId="1" builtinId="48"/>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FF77C-CEFC-4DC3-B31C-72FC3C26C8CC}">
  <dimension ref="A1:I39"/>
  <sheetViews>
    <sheetView tabSelected="1" workbookViewId="0">
      <selection activeCell="M11" sqref="M11"/>
    </sheetView>
  </sheetViews>
  <sheetFormatPr defaultRowHeight="15" x14ac:dyDescent="0.25"/>
  <sheetData>
    <row r="1" spans="1:9" x14ac:dyDescent="0.25">
      <c r="A1" s="1" t="s">
        <v>0</v>
      </c>
      <c r="C1" s="2"/>
      <c r="D1" s="2"/>
      <c r="E1" s="2"/>
      <c r="F1" s="2"/>
      <c r="G1" s="2"/>
      <c r="H1" s="2"/>
      <c r="I1" t="s">
        <v>56</v>
      </c>
    </row>
    <row r="2" spans="1:9" x14ac:dyDescent="0.25">
      <c r="A2" s="16" t="s">
        <v>1</v>
      </c>
      <c r="B2" s="17"/>
      <c r="C2" s="18"/>
      <c r="D2" s="19"/>
      <c r="E2" s="19"/>
      <c r="F2" s="19"/>
      <c r="G2" s="19"/>
      <c r="H2" s="19"/>
      <c r="I2" s="20"/>
    </row>
    <row r="3" spans="1:9" x14ac:dyDescent="0.25">
      <c r="A3" s="28" t="s">
        <v>2</v>
      </c>
      <c r="B3" s="29"/>
      <c r="C3" s="30"/>
      <c r="D3" s="31"/>
      <c r="E3" s="31"/>
      <c r="F3" s="31"/>
      <c r="G3" s="31"/>
      <c r="H3" s="31"/>
      <c r="I3" s="32"/>
    </row>
    <row r="4" spans="1:9" x14ac:dyDescent="0.25">
      <c r="A4" s="2"/>
      <c r="B4" s="2"/>
      <c r="C4" s="2"/>
      <c r="D4" s="2"/>
      <c r="E4" s="2"/>
      <c r="F4" s="2"/>
      <c r="G4" s="2"/>
      <c r="H4" s="2"/>
      <c r="I4" s="2"/>
    </row>
    <row r="5" spans="1:9" x14ac:dyDescent="0.25">
      <c r="A5" s="2"/>
      <c r="B5" s="2"/>
      <c r="C5" s="2"/>
      <c r="D5" s="2"/>
      <c r="E5" s="2"/>
      <c r="F5" s="2"/>
      <c r="G5" s="2"/>
      <c r="H5" s="2"/>
      <c r="I5" s="2"/>
    </row>
    <row r="6" spans="1:9" ht="21" x14ac:dyDescent="0.35">
      <c r="A6" s="33" t="s">
        <v>3</v>
      </c>
      <c r="B6" s="34"/>
      <c r="C6" s="34"/>
      <c r="D6" s="34"/>
      <c r="E6" s="34"/>
      <c r="F6" s="34"/>
      <c r="G6" s="34"/>
      <c r="H6" s="34"/>
      <c r="I6" s="34"/>
    </row>
    <row r="7" spans="1:9" x14ac:dyDescent="0.25">
      <c r="A7" s="3"/>
      <c r="B7" s="4"/>
      <c r="C7" s="4"/>
      <c r="D7" s="4"/>
      <c r="E7" s="4"/>
      <c r="F7" s="4"/>
      <c r="G7" s="4"/>
      <c r="H7" s="4"/>
      <c r="I7" s="4"/>
    </row>
    <row r="8" spans="1:9" x14ac:dyDescent="0.25">
      <c r="A8" s="2"/>
      <c r="B8" s="2"/>
      <c r="C8" s="2"/>
      <c r="D8" s="2"/>
      <c r="E8" s="2"/>
      <c r="F8" s="2"/>
      <c r="G8" s="2"/>
      <c r="H8" s="2"/>
      <c r="I8" s="2"/>
    </row>
    <row r="9" spans="1:9" x14ac:dyDescent="0.25">
      <c r="A9" s="35" t="s">
        <v>64</v>
      </c>
      <c r="B9" s="35"/>
      <c r="C9" s="35"/>
      <c r="D9" s="35"/>
      <c r="E9" s="35"/>
      <c r="F9" s="35"/>
      <c r="G9" s="35"/>
      <c r="H9" s="35"/>
      <c r="I9" s="35"/>
    </row>
    <row r="10" spans="1:9" x14ac:dyDescent="0.25">
      <c r="A10" s="2"/>
      <c r="B10" s="2"/>
      <c r="C10" s="2"/>
      <c r="D10" s="2"/>
      <c r="E10" s="2"/>
      <c r="F10" s="2"/>
      <c r="G10" s="2"/>
      <c r="H10" s="2"/>
      <c r="I10" s="2"/>
    </row>
    <row r="11" spans="1:9" x14ac:dyDescent="0.25">
      <c r="A11" s="27" t="s">
        <v>4</v>
      </c>
      <c r="B11" s="37" t="s">
        <v>5</v>
      </c>
      <c r="C11" s="38"/>
      <c r="D11" s="38"/>
      <c r="E11" s="38"/>
      <c r="F11" s="39"/>
      <c r="G11" s="40" t="s">
        <v>6</v>
      </c>
      <c r="H11" s="41"/>
      <c r="I11" s="42"/>
    </row>
    <row r="12" spans="1:9" x14ac:dyDescent="0.25">
      <c r="A12" s="6">
        <v>1</v>
      </c>
      <c r="B12" s="43" t="s">
        <v>7</v>
      </c>
      <c r="C12" s="44"/>
      <c r="D12" s="44"/>
      <c r="E12" s="44"/>
      <c r="F12" s="45"/>
      <c r="G12" s="46">
        <f>Predračun!G20</f>
        <v>0</v>
      </c>
      <c r="H12" s="47"/>
      <c r="I12" s="48"/>
    </row>
    <row r="13" spans="1:9" x14ac:dyDescent="0.25">
      <c r="A13" s="2"/>
      <c r="B13" s="2"/>
      <c r="C13" s="2"/>
      <c r="D13" s="2"/>
      <c r="E13" s="2"/>
      <c r="F13" s="2"/>
      <c r="G13" s="2"/>
      <c r="H13" s="2"/>
      <c r="I13" s="2"/>
    </row>
    <row r="14" spans="1:9" x14ac:dyDescent="0.25">
      <c r="A14" s="7" t="s">
        <v>8</v>
      </c>
      <c r="B14" s="2"/>
      <c r="C14" s="2"/>
      <c r="D14" s="2"/>
      <c r="E14" s="2"/>
      <c r="F14" s="2"/>
      <c r="G14" s="2"/>
      <c r="H14" s="2"/>
      <c r="I14" s="2"/>
    </row>
    <row r="15" spans="1:9" x14ac:dyDescent="0.25">
      <c r="B15" s="49" t="s">
        <v>9</v>
      </c>
      <c r="C15" s="49"/>
      <c r="D15" s="49"/>
      <c r="E15" s="49"/>
      <c r="F15" s="49"/>
      <c r="G15" s="49"/>
      <c r="H15" s="49"/>
      <c r="I15" s="49"/>
    </row>
    <row r="16" spans="1:9" x14ac:dyDescent="0.25">
      <c r="A16" s="2"/>
      <c r="B16" s="2"/>
      <c r="C16" s="2"/>
      <c r="D16" s="2"/>
      <c r="E16" s="2"/>
      <c r="F16" s="2"/>
      <c r="G16" s="2"/>
      <c r="H16" s="2"/>
      <c r="I16" s="2"/>
    </row>
    <row r="17" spans="1:9" x14ac:dyDescent="0.25">
      <c r="A17" s="2"/>
      <c r="B17" s="2"/>
      <c r="C17" s="2"/>
      <c r="D17" s="2"/>
      <c r="E17" s="2"/>
      <c r="F17" s="2"/>
      <c r="G17" s="2"/>
      <c r="H17" s="2"/>
      <c r="I17" s="2"/>
    </row>
    <row r="18" spans="1:9" x14ac:dyDescent="0.25">
      <c r="A18" s="2"/>
      <c r="B18" s="2"/>
      <c r="C18" s="2"/>
      <c r="D18" s="2"/>
      <c r="E18" s="2"/>
      <c r="F18" s="2"/>
      <c r="G18" s="2"/>
      <c r="H18" s="2"/>
      <c r="I18" s="2"/>
    </row>
    <row r="19" spans="1:9" x14ac:dyDescent="0.25">
      <c r="A19" s="36" t="s">
        <v>10</v>
      </c>
      <c r="B19" s="36"/>
      <c r="C19" s="36"/>
      <c r="D19" s="36"/>
      <c r="E19" s="36"/>
      <c r="F19" s="50"/>
      <c r="G19" s="50"/>
      <c r="H19" s="50"/>
      <c r="I19" s="50"/>
    </row>
    <row r="20" spans="1:9" x14ac:dyDescent="0.25">
      <c r="A20" s="36" t="s">
        <v>43</v>
      </c>
      <c r="B20" s="36"/>
      <c r="C20" s="36"/>
      <c r="D20" s="36"/>
      <c r="E20" s="36"/>
      <c r="F20" s="31"/>
      <c r="G20" s="31"/>
      <c r="H20" s="31"/>
      <c r="I20" s="31"/>
    </row>
    <row r="23" spans="1:9" x14ac:dyDescent="0.25">
      <c r="A23" s="24" t="s">
        <v>44</v>
      </c>
    </row>
    <row r="39" spans="1:9" x14ac:dyDescent="0.25">
      <c r="A39" s="2"/>
      <c r="B39" s="2"/>
      <c r="C39" s="2"/>
      <c r="D39" s="2"/>
      <c r="E39" s="2"/>
      <c r="F39" s="2"/>
      <c r="G39" s="2"/>
      <c r="H39" s="2"/>
      <c r="I39" s="2"/>
    </row>
  </sheetData>
  <mergeCells count="13">
    <mergeCell ref="A3:B3"/>
    <mergeCell ref="C3:I3"/>
    <mergeCell ref="A6:I6"/>
    <mergeCell ref="A9:I9"/>
    <mergeCell ref="F20:I20"/>
    <mergeCell ref="A19:E19"/>
    <mergeCell ref="A20:E20"/>
    <mergeCell ref="B11:F11"/>
    <mergeCell ref="G11:I11"/>
    <mergeCell ref="B12:F12"/>
    <mergeCell ref="G12:I12"/>
    <mergeCell ref="B15:I15"/>
    <mergeCell ref="F19:I19"/>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384AD-DE90-4775-B3A2-A3C9FBF096BD}">
  <dimension ref="A1:I34"/>
  <sheetViews>
    <sheetView topLeftCell="A11" workbookViewId="0">
      <selection activeCell="J38" sqref="J38"/>
    </sheetView>
  </sheetViews>
  <sheetFormatPr defaultRowHeight="15" x14ac:dyDescent="0.25"/>
  <cols>
    <col min="6" max="6" width="12.5703125" customWidth="1"/>
  </cols>
  <sheetData>
    <row r="1" spans="1:9" x14ac:dyDescent="0.25">
      <c r="A1" s="64" t="s">
        <v>0</v>
      </c>
      <c r="B1" s="64"/>
      <c r="I1" t="s">
        <v>45</v>
      </c>
    </row>
    <row r="2" spans="1:9" x14ac:dyDescent="0.25">
      <c r="A2" s="52" t="s">
        <v>1</v>
      </c>
      <c r="B2" s="65"/>
      <c r="C2" s="30"/>
      <c r="D2" s="31"/>
      <c r="E2" s="31"/>
      <c r="F2" s="31"/>
      <c r="G2" s="31"/>
      <c r="H2" s="31"/>
      <c r="I2" s="32"/>
    </row>
    <row r="3" spans="1:9" x14ac:dyDescent="0.25">
      <c r="A3" s="52" t="s">
        <v>2</v>
      </c>
      <c r="B3" s="65"/>
      <c r="C3" s="30"/>
      <c r="D3" s="31"/>
      <c r="E3" s="31"/>
      <c r="F3" s="31"/>
      <c r="G3" s="31"/>
      <c r="H3" s="31"/>
      <c r="I3" s="32"/>
    </row>
    <row r="6" spans="1:9" ht="21" x14ac:dyDescent="0.35">
      <c r="A6" s="33" t="s">
        <v>11</v>
      </c>
      <c r="B6" s="33"/>
      <c r="C6" s="33"/>
      <c r="D6" s="33"/>
      <c r="E6" s="33"/>
      <c r="F6" s="33"/>
      <c r="G6" s="33"/>
      <c r="H6" s="33"/>
      <c r="I6" s="33"/>
    </row>
    <row r="9" spans="1:9" x14ac:dyDescent="0.25">
      <c r="A9" s="35" t="s">
        <v>64</v>
      </c>
      <c r="B9" s="35"/>
      <c r="C9" s="35"/>
      <c r="D9" s="35"/>
      <c r="E9" s="35"/>
      <c r="F9" s="35"/>
      <c r="G9" s="35"/>
      <c r="H9" s="35"/>
      <c r="I9" s="35"/>
    </row>
    <row r="11" spans="1:9" x14ac:dyDescent="0.25">
      <c r="A11" s="27" t="s">
        <v>12</v>
      </c>
      <c r="B11" s="37" t="s">
        <v>5</v>
      </c>
      <c r="C11" s="38"/>
      <c r="D11" s="38"/>
      <c r="E11" s="38"/>
      <c r="F11" s="39"/>
      <c r="G11" s="40" t="s">
        <v>6</v>
      </c>
      <c r="H11" s="41"/>
      <c r="I11" s="42"/>
    </row>
    <row r="12" spans="1:9" x14ac:dyDescent="0.25">
      <c r="A12" s="8">
        <v>1</v>
      </c>
      <c r="B12" s="54" t="s">
        <v>15</v>
      </c>
      <c r="C12" s="55"/>
      <c r="D12" s="55"/>
      <c r="E12" s="55"/>
      <c r="F12" s="56"/>
      <c r="G12" s="46">
        <f>'Tabela 1'!F16</f>
        <v>0</v>
      </c>
      <c r="H12" s="47"/>
      <c r="I12" s="48"/>
    </row>
    <row r="13" spans="1:9" x14ac:dyDescent="0.25">
      <c r="A13" s="8">
        <v>2</v>
      </c>
      <c r="B13" s="54" t="s">
        <v>61</v>
      </c>
      <c r="C13" s="55"/>
      <c r="D13" s="55"/>
      <c r="E13" s="55"/>
      <c r="F13" s="56"/>
      <c r="G13" s="46">
        <f>'Tabela 1'!F17</f>
        <v>0</v>
      </c>
      <c r="H13" s="47"/>
      <c r="I13" s="48"/>
    </row>
    <row r="14" spans="1:9" x14ac:dyDescent="0.25">
      <c r="A14" s="8">
        <v>3</v>
      </c>
      <c r="B14" s="54" t="s">
        <v>60</v>
      </c>
      <c r="C14" s="55"/>
      <c r="D14" s="55"/>
      <c r="E14" s="55"/>
      <c r="F14" s="56"/>
      <c r="G14" s="46">
        <f>'Tabela 1'!F18</f>
        <v>0</v>
      </c>
      <c r="H14" s="47"/>
      <c r="I14" s="48"/>
    </row>
    <row r="15" spans="1:9" x14ac:dyDescent="0.25">
      <c r="A15" s="8">
        <v>4</v>
      </c>
      <c r="B15" s="54" t="s">
        <v>62</v>
      </c>
      <c r="C15" s="55"/>
      <c r="D15" s="55"/>
      <c r="E15" s="55"/>
      <c r="F15" s="56"/>
      <c r="G15" s="46">
        <f>'Tabela 1'!F19</f>
        <v>0</v>
      </c>
      <c r="H15" s="47"/>
      <c r="I15" s="48"/>
    </row>
    <row r="16" spans="1:9" x14ac:dyDescent="0.25">
      <c r="A16" s="8">
        <v>5</v>
      </c>
      <c r="B16" s="54" t="s">
        <v>63</v>
      </c>
      <c r="C16" s="55"/>
      <c r="D16" s="55"/>
      <c r="E16" s="55"/>
      <c r="F16" s="56"/>
      <c r="G16" s="46">
        <f>'Tabela 1'!F20</f>
        <v>0</v>
      </c>
      <c r="H16" s="47"/>
      <c r="I16" s="48"/>
    </row>
    <row r="17" spans="1:9" x14ac:dyDescent="0.25">
      <c r="A17" s="8">
        <v>6</v>
      </c>
      <c r="B17" s="57" t="s">
        <v>66</v>
      </c>
      <c r="C17" s="55"/>
      <c r="D17" s="55"/>
      <c r="E17" s="55"/>
      <c r="F17" s="56"/>
      <c r="G17" s="46">
        <f>'Tabela 1'!F21</f>
        <v>0</v>
      </c>
      <c r="H17" s="47"/>
      <c r="I17" s="48"/>
    </row>
    <row r="18" spans="1:9" x14ac:dyDescent="0.25">
      <c r="A18" s="8">
        <v>7</v>
      </c>
      <c r="B18" s="57" t="s">
        <v>67</v>
      </c>
      <c r="C18" s="62"/>
      <c r="D18" s="62"/>
      <c r="E18" s="62"/>
      <c r="F18" s="63"/>
      <c r="G18" s="46">
        <f>'Tabela 1'!F22</f>
        <v>0</v>
      </c>
      <c r="H18" s="47"/>
      <c r="I18" s="48"/>
    </row>
    <row r="19" spans="1:9" x14ac:dyDescent="0.25">
      <c r="A19" s="8">
        <v>8</v>
      </c>
      <c r="B19" s="54" t="s">
        <v>39</v>
      </c>
      <c r="C19" s="55"/>
      <c r="D19" s="55"/>
      <c r="E19" s="55"/>
      <c r="F19" s="56"/>
      <c r="G19" s="46">
        <f>'Tabela 2'!I17</f>
        <v>0</v>
      </c>
      <c r="H19" s="47"/>
      <c r="I19" s="48"/>
    </row>
    <row r="20" spans="1:9" x14ac:dyDescent="0.25">
      <c r="B20" s="58" t="s">
        <v>14</v>
      </c>
      <c r="C20" s="59"/>
      <c r="D20" s="59"/>
      <c r="E20" s="59"/>
      <c r="F20" s="60"/>
      <c r="G20" s="46">
        <f>G12+G13+G14+G15+G16+G17+G18+G19</f>
        <v>0</v>
      </c>
      <c r="H20" s="47"/>
      <c r="I20" s="48"/>
    </row>
    <row r="22" spans="1:9" x14ac:dyDescent="0.25">
      <c r="A22" s="7" t="s">
        <v>8</v>
      </c>
    </row>
    <row r="23" spans="1:9" x14ac:dyDescent="0.25">
      <c r="B23" s="61" t="s">
        <v>13</v>
      </c>
      <c r="C23" s="61"/>
      <c r="D23" s="61"/>
      <c r="E23" s="61"/>
      <c r="F23" s="61"/>
      <c r="G23" s="61"/>
      <c r="H23" s="61"/>
      <c r="I23" s="61"/>
    </row>
    <row r="24" spans="1:9" ht="32.25" customHeight="1" x14ac:dyDescent="0.25">
      <c r="B24" s="36" t="s">
        <v>40</v>
      </c>
      <c r="C24" s="36"/>
      <c r="D24" s="36"/>
      <c r="E24" s="36"/>
      <c r="F24" s="36"/>
      <c r="G24" s="36"/>
      <c r="H24" s="36"/>
      <c r="I24" s="36"/>
    </row>
    <row r="25" spans="1:9" ht="30.75" customHeight="1" x14ac:dyDescent="0.25">
      <c r="B25" s="36" t="s">
        <v>41</v>
      </c>
      <c r="C25" s="36"/>
      <c r="D25" s="36"/>
      <c r="E25" s="36"/>
      <c r="F25" s="36"/>
      <c r="G25" s="36"/>
      <c r="H25" s="36"/>
      <c r="I25" s="36"/>
    </row>
    <row r="29" spans="1:9" x14ac:dyDescent="0.25">
      <c r="A29" s="52" t="s">
        <v>10</v>
      </c>
      <c r="B29" s="52"/>
      <c r="C29" s="52"/>
      <c r="D29" s="52"/>
      <c r="E29" s="52"/>
      <c r="F29" s="53"/>
      <c r="G29" s="53"/>
      <c r="H29" s="53"/>
      <c r="I29" s="53"/>
    </row>
    <row r="30" spans="1:9" x14ac:dyDescent="0.25">
      <c r="A30" s="52" t="s">
        <v>43</v>
      </c>
      <c r="B30" s="52"/>
      <c r="C30" s="52"/>
      <c r="D30" s="52"/>
      <c r="E30" s="52"/>
      <c r="F30" s="53"/>
      <c r="G30" s="53"/>
      <c r="H30" s="53"/>
      <c r="I30" s="53"/>
    </row>
    <row r="33" spans="1:9" x14ac:dyDescent="0.25">
      <c r="A33" s="25" t="s">
        <v>44</v>
      </c>
    </row>
    <row r="34" spans="1:9" ht="31.5" customHeight="1" x14ac:dyDescent="0.25">
      <c r="A34" s="51" t="s">
        <v>65</v>
      </c>
      <c r="B34" s="51"/>
      <c r="C34" s="51"/>
      <c r="D34" s="51"/>
      <c r="E34" s="51"/>
      <c r="F34" s="51"/>
      <c r="G34" s="51"/>
      <c r="H34" s="51"/>
      <c r="I34" s="51"/>
    </row>
  </sheetData>
  <mergeCells count="35">
    <mergeCell ref="A6:I6"/>
    <mergeCell ref="A1:B1"/>
    <mergeCell ref="A2:B2"/>
    <mergeCell ref="C2:I2"/>
    <mergeCell ref="A3:B3"/>
    <mergeCell ref="C3:I3"/>
    <mergeCell ref="A29:E29"/>
    <mergeCell ref="F29:I29"/>
    <mergeCell ref="A9:I9"/>
    <mergeCell ref="B11:F11"/>
    <mergeCell ref="G11:I11"/>
    <mergeCell ref="B12:F12"/>
    <mergeCell ref="G12:I12"/>
    <mergeCell ref="B18:F18"/>
    <mergeCell ref="G18:I18"/>
    <mergeCell ref="G15:I15"/>
    <mergeCell ref="G16:I16"/>
    <mergeCell ref="G17:I17"/>
    <mergeCell ref="G19:I19"/>
    <mergeCell ref="A34:I34"/>
    <mergeCell ref="A30:E30"/>
    <mergeCell ref="F30:I30"/>
    <mergeCell ref="B13:F13"/>
    <mergeCell ref="B14:F14"/>
    <mergeCell ref="B15:F15"/>
    <mergeCell ref="B16:F16"/>
    <mergeCell ref="B17:F17"/>
    <mergeCell ref="B19:F19"/>
    <mergeCell ref="G13:I13"/>
    <mergeCell ref="G14:I14"/>
    <mergeCell ref="B20:F20"/>
    <mergeCell ref="G20:I20"/>
    <mergeCell ref="B23:I23"/>
    <mergeCell ref="B24:I24"/>
    <mergeCell ref="B25:I25"/>
  </mergeCell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4C8DC-198D-4669-AC1D-326F384982B4}">
  <sheetPr>
    <pageSetUpPr fitToPage="1"/>
  </sheetPr>
  <dimension ref="A1:M44"/>
  <sheetViews>
    <sheetView topLeftCell="A13" workbookViewId="0">
      <selection activeCell="P12" sqref="P12"/>
    </sheetView>
  </sheetViews>
  <sheetFormatPr defaultRowHeight="15" x14ac:dyDescent="0.25"/>
  <cols>
    <col min="11" max="11" width="11.140625" customWidth="1"/>
  </cols>
  <sheetData>
    <row r="1" spans="1:13" x14ac:dyDescent="0.25">
      <c r="A1" s="64" t="s">
        <v>0</v>
      </c>
      <c r="B1" s="64"/>
      <c r="M1" t="s">
        <v>46</v>
      </c>
    </row>
    <row r="2" spans="1:13" x14ac:dyDescent="0.25">
      <c r="A2" s="52" t="s">
        <v>1</v>
      </c>
      <c r="B2" s="52"/>
      <c r="C2" s="53"/>
      <c r="D2" s="53"/>
      <c r="E2" s="53"/>
      <c r="F2" s="53"/>
      <c r="G2" s="53"/>
      <c r="H2" s="53"/>
      <c r="I2" s="53"/>
      <c r="J2" s="53"/>
    </row>
    <row r="3" spans="1:13" x14ac:dyDescent="0.25">
      <c r="A3" s="52" t="s">
        <v>2</v>
      </c>
      <c r="B3" s="52"/>
      <c r="C3" s="53"/>
      <c r="D3" s="53"/>
      <c r="E3" s="53"/>
      <c r="F3" s="53"/>
      <c r="G3" s="53"/>
      <c r="H3" s="53"/>
      <c r="I3" s="53"/>
      <c r="J3" s="53"/>
    </row>
    <row r="5" spans="1:13" x14ac:dyDescent="0.25">
      <c r="A5" s="52" t="s">
        <v>16</v>
      </c>
      <c r="B5" s="52"/>
      <c r="C5" s="53"/>
      <c r="D5" s="53"/>
      <c r="E5" s="53"/>
      <c r="F5" s="53"/>
      <c r="G5" s="53"/>
      <c r="H5" s="53"/>
      <c r="I5" s="53"/>
      <c r="J5" s="53"/>
    </row>
    <row r="6" spans="1:13" x14ac:dyDescent="0.25">
      <c r="A6" s="85" t="s">
        <v>17</v>
      </c>
      <c r="B6" s="85"/>
      <c r="C6" s="53"/>
      <c r="D6" s="53"/>
      <c r="E6" s="53"/>
      <c r="F6" s="53"/>
      <c r="G6" s="53"/>
      <c r="H6" s="53"/>
      <c r="I6" s="53"/>
      <c r="J6" s="53"/>
    </row>
    <row r="9" spans="1:13" ht="21" x14ac:dyDescent="0.35">
      <c r="A9" s="33" t="s">
        <v>18</v>
      </c>
      <c r="B9" s="34"/>
      <c r="C9" s="34"/>
      <c r="D9" s="34"/>
      <c r="E9" s="34"/>
      <c r="F9" s="34"/>
      <c r="G9" s="34"/>
      <c r="H9" s="34"/>
      <c r="I9" s="34"/>
      <c r="J9" s="34"/>
      <c r="K9" s="34"/>
      <c r="L9" s="34"/>
      <c r="M9" s="34"/>
    </row>
    <row r="10" spans="1:13" ht="21" x14ac:dyDescent="0.35">
      <c r="A10" s="33" t="s">
        <v>19</v>
      </c>
      <c r="B10" s="34"/>
      <c r="C10" s="34"/>
      <c r="D10" s="34"/>
      <c r="E10" s="34"/>
      <c r="F10" s="34"/>
      <c r="G10" s="34"/>
      <c r="H10" s="34"/>
      <c r="I10" s="34"/>
      <c r="J10" s="34"/>
      <c r="K10" s="34"/>
      <c r="L10" s="34"/>
      <c r="M10" s="34"/>
    </row>
    <row r="13" spans="1:13" x14ac:dyDescent="0.25">
      <c r="A13" s="35" t="s">
        <v>64</v>
      </c>
      <c r="B13" s="34"/>
      <c r="C13" s="34"/>
      <c r="D13" s="34"/>
      <c r="E13" s="34"/>
      <c r="F13" s="34"/>
      <c r="G13" s="34"/>
      <c r="H13" s="34"/>
      <c r="I13" s="34"/>
      <c r="J13" s="34"/>
      <c r="K13" s="34"/>
      <c r="L13" s="34"/>
      <c r="M13" s="34"/>
    </row>
    <row r="15" spans="1:13" x14ac:dyDescent="0.25">
      <c r="A15" s="9" t="s">
        <v>20</v>
      </c>
      <c r="B15" s="84" t="s">
        <v>5</v>
      </c>
      <c r="C15" s="84"/>
      <c r="D15" s="9" t="s">
        <v>21</v>
      </c>
      <c r="E15" s="9" t="s">
        <v>22</v>
      </c>
      <c r="F15" s="84" t="s">
        <v>23</v>
      </c>
      <c r="G15" s="84"/>
      <c r="H15" s="9" t="s">
        <v>24</v>
      </c>
      <c r="I15" s="84" t="s">
        <v>25</v>
      </c>
      <c r="J15" s="84"/>
      <c r="K15" s="9" t="s">
        <v>26</v>
      </c>
      <c r="L15" s="84" t="s">
        <v>27</v>
      </c>
      <c r="M15" s="84"/>
    </row>
    <row r="16" spans="1:13" x14ac:dyDescent="0.25">
      <c r="A16" s="14">
        <v>1</v>
      </c>
      <c r="B16" s="71"/>
      <c r="C16" s="72"/>
      <c r="D16" s="11" t="s">
        <v>42</v>
      </c>
      <c r="E16" s="11">
        <v>1</v>
      </c>
      <c r="F16" s="66"/>
      <c r="G16" s="66"/>
      <c r="H16" s="5"/>
      <c r="I16" s="69">
        <f>F16</f>
        <v>0</v>
      </c>
      <c r="J16" s="70"/>
      <c r="K16" s="21">
        <f>F16*(H16/100)</f>
        <v>0</v>
      </c>
      <c r="L16" s="75">
        <f>I16+K16</f>
        <v>0</v>
      </c>
      <c r="M16" s="76"/>
    </row>
    <row r="17" spans="1:13" x14ac:dyDescent="0.25">
      <c r="A17" s="15">
        <v>2</v>
      </c>
      <c r="B17" s="81"/>
      <c r="C17" s="81"/>
      <c r="D17" s="11" t="s">
        <v>42</v>
      </c>
      <c r="E17" s="11">
        <v>1</v>
      </c>
      <c r="F17" s="66"/>
      <c r="G17" s="66"/>
      <c r="H17" s="5"/>
      <c r="I17" s="69">
        <f t="shared" ref="I17:I20" si="0">F17</f>
        <v>0</v>
      </c>
      <c r="J17" s="70"/>
      <c r="K17" s="21">
        <f t="shared" ref="K17:K22" si="1">F17*(H17/100)</f>
        <v>0</v>
      </c>
      <c r="L17" s="75">
        <f t="shared" ref="L17:L22" si="2">I17+K17</f>
        <v>0</v>
      </c>
      <c r="M17" s="76"/>
    </row>
    <row r="18" spans="1:13" x14ac:dyDescent="0.25">
      <c r="A18" s="15">
        <v>3</v>
      </c>
      <c r="B18" s="73"/>
      <c r="C18" s="74"/>
      <c r="D18" s="11" t="s">
        <v>42</v>
      </c>
      <c r="E18" s="11">
        <v>1</v>
      </c>
      <c r="F18" s="67"/>
      <c r="G18" s="68"/>
      <c r="H18" s="5"/>
      <c r="I18" s="69">
        <f t="shared" si="0"/>
        <v>0</v>
      </c>
      <c r="J18" s="70"/>
      <c r="K18" s="21">
        <f t="shared" si="1"/>
        <v>0</v>
      </c>
      <c r="L18" s="75">
        <f t="shared" si="2"/>
        <v>0</v>
      </c>
      <c r="M18" s="76"/>
    </row>
    <row r="19" spans="1:13" x14ac:dyDescent="0.25">
      <c r="A19" s="15">
        <v>4</v>
      </c>
      <c r="B19" s="73"/>
      <c r="C19" s="74"/>
      <c r="D19" s="11" t="s">
        <v>42</v>
      </c>
      <c r="E19" s="11">
        <v>1</v>
      </c>
      <c r="F19" s="67"/>
      <c r="G19" s="68"/>
      <c r="H19" s="5"/>
      <c r="I19" s="69">
        <f t="shared" si="0"/>
        <v>0</v>
      </c>
      <c r="J19" s="70"/>
      <c r="K19" s="21">
        <f t="shared" si="1"/>
        <v>0</v>
      </c>
      <c r="L19" s="75">
        <f t="shared" si="2"/>
        <v>0</v>
      </c>
      <c r="M19" s="76"/>
    </row>
    <row r="20" spans="1:13" x14ac:dyDescent="0.25">
      <c r="A20" s="15">
        <v>5</v>
      </c>
      <c r="B20" s="73"/>
      <c r="C20" s="74"/>
      <c r="D20" s="11" t="s">
        <v>42</v>
      </c>
      <c r="E20" s="11">
        <v>1</v>
      </c>
      <c r="F20" s="67"/>
      <c r="G20" s="68"/>
      <c r="H20" s="5"/>
      <c r="I20" s="69">
        <f t="shared" si="0"/>
        <v>0</v>
      </c>
      <c r="J20" s="70"/>
      <c r="K20" s="21">
        <f t="shared" si="1"/>
        <v>0</v>
      </c>
      <c r="L20" s="75">
        <f t="shared" si="2"/>
        <v>0</v>
      </c>
      <c r="M20" s="76"/>
    </row>
    <row r="21" spans="1:13" x14ac:dyDescent="0.25">
      <c r="A21" s="15">
        <v>6</v>
      </c>
      <c r="B21" s="73"/>
      <c r="C21" s="74"/>
      <c r="D21" s="11" t="s">
        <v>42</v>
      </c>
      <c r="E21" s="11">
        <v>1</v>
      </c>
      <c r="F21" s="67"/>
      <c r="G21" s="68"/>
      <c r="H21" s="5"/>
      <c r="I21" s="69">
        <f t="shared" ref="I21:I22" si="3">F21</f>
        <v>0</v>
      </c>
      <c r="J21" s="70"/>
      <c r="K21" s="21">
        <f t="shared" si="1"/>
        <v>0</v>
      </c>
      <c r="L21" s="75">
        <f t="shared" si="2"/>
        <v>0</v>
      </c>
      <c r="M21" s="76"/>
    </row>
    <row r="22" spans="1:13" x14ac:dyDescent="0.25">
      <c r="A22" s="15">
        <v>7</v>
      </c>
      <c r="B22" s="73"/>
      <c r="C22" s="74"/>
      <c r="D22" s="11" t="s">
        <v>42</v>
      </c>
      <c r="E22" s="11">
        <v>1</v>
      </c>
      <c r="F22" s="82"/>
      <c r="G22" s="83"/>
      <c r="H22" s="5"/>
      <c r="I22" s="69">
        <f t="shared" si="3"/>
        <v>0</v>
      </c>
      <c r="J22" s="70"/>
      <c r="K22" s="21">
        <f t="shared" si="1"/>
        <v>0</v>
      </c>
      <c r="L22" s="75">
        <f t="shared" si="2"/>
        <v>0</v>
      </c>
      <c r="M22" s="76"/>
    </row>
    <row r="23" spans="1:13" x14ac:dyDescent="0.25">
      <c r="G23" s="77" t="s">
        <v>28</v>
      </c>
      <c r="H23" s="78"/>
      <c r="I23" s="79">
        <f>I16+I17+I18+I19+I20+I21+I22</f>
        <v>0</v>
      </c>
      <c r="J23" s="79"/>
      <c r="K23" s="21">
        <f>K16+K17+K18+K19+K20+K21+K22</f>
        <v>0</v>
      </c>
      <c r="L23" s="75">
        <f>I23+K23</f>
        <v>0</v>
      </c>
      <c r="M23" s="76"/>
    </row>
    <row r="26" spans="1:13" x14ac:dyDescent="0.25">
      <c r="A26" s="11" t="s">
        <v>29</v>
      </c>
      <c r="B26" s="80" t="s">
        <v>30</v>
      </c>
      <c r="C26" s="80"/>
      <c r="D26" s="80" t="s">
        <v>31</v>
      </c>
      <c r="E26" s="80"/>
      <c r="F26" s="80"/>
      <c r="G26" s="80"/>
      <c r="H26" s="80"/>
      <c r="I26" s="80"/>
      <c r="J26" s="80" t="s">
        <v>32</v>
      </c>
      <c r="K26" s="80"/>
      <c r="L26" s="80"/>
      <c r="M26" s="80"/>
    </row>
    <row r="27" spans="1:13" x14ac:dyDescent="0.25">
      <c r="A27" s="80"/>
      <c r="B27" s="80"/>
      <c r="C27" s="80"/>
      <c r="D27" s="66"/>
      <c r="E27" s="66"/>
      <c r="F27" s="66"/>
      <c r="G27" s="66"/>
      <c r="H27" s="66"/>
      <c r="I27" s="66"/>
      <c r="J27" s="66"/>
      <c r="K27" s="66"/>
      <c r="L27" s="66"/>
      <c r="M27" s="66"/>
    </row>
    <row r="28" spans="1:13" x14ac:dyDescent="0.25">
      <c r="A28" s="80"/>
      <c r="B28" s="80"/>
      <c r="C28" s="80"/>
      <c r="D28" s="66"/>
      <c r="E28" s="66"/>
      <c r="F28" s="66"/>
      <c r="G28" s="66"/>
      <c r="H28" s="66"/>
      <c r="I28" s="66"/>
      <c r="J28" s="66"/>
      <c r="K28" s="66"/>
      <c r="L28" s="66"/>
      <c r="M28" s="66"/>
    </row>
    <row r="29" spans="1:13" x14ac:dyDescent="0.25">
      <c r="A29" s="80"/>
      <c r="B29" s="80"/>
      <c r="C29" s="80"/>
      <c r="D29" s="66"/>
      <c r="E29" s="66"/>
      <c r="F29" s="66"/>
      <c r="G29" s="66"/>
      <c r="H29" s="66"/>
      <c r="I29" s="66"/>
      <c r="J29" s="66"/>
      <c r="K29" s="66"/>
      <c r="L29" s="66"/>
      <c r="M29" s="66"/>
    </row>
    <row r="30" spans="1:13" x14ac:dyDescent="0.25">
      <c r="A30" s="80"/>
      <c r="B30" s="80"/>
      <c r="C30" s="80"/>
      <c r="D30" s="66"/>
      <c r="E30" s="66"/>
      <c r="F30" s="66"/>
      <c r="G30" s="66"/>
      <c r="H30" s="66"/>
      <c r="I30" s="66"/>
      <c r="J30" s="66"/>
      <c r="K30" s="66"/>
      <c r="L30" s="66"/>
      <c r="M30" s="66"/>
    </row>
    <row r="31" spans="1:13" x14ac:dyDescent="0.25">
      <c r="A31" s="80"/>
      <c r="B31" s="80"/>
      <c r="C31" s="80"/>
      <c r="D31" s="66"/>
      <c r="E31" s="66"/>
      <c r="F31" s="66"/>
      <c r="G31" s="66"/>
      <c r="H31" s="66"/>
      <c r="I31" s="66"/>
      <c r="J31" s="66"/>
      <c r="K31" s="66"/>
      <c r="L31" s="66"/>
      <c r="M31" s="66"/>
    </row>
    <row r="32" spans="1:13" x14ac:dyDescent="0.25">
      <c r="A32" s="80"/>
      <c r="B32" s="80"/>
      <c r="C32" s="80"/>
      <c r="D32" s="66"/>
      <c r="E32" s="66"/>
      <c r="F32" s="66"/>
      <c r="G32" s="66"/>
      <c r="H32" s="66"/>
      <c r="I32" s="66"/>
      <c r="J32" s="66"/>
      <c r="K32" s="66"/>
      <c r="L32" s="66"/>
      <c r="M32" s="66"/>
    </row>
    <row r="33" spans="1:13" x14ac:dyDescent="0.25">
      <c r="A33" s="80"/>
      <c r="B33" s="80"/>
      <c r="C33" s="80"/>
      <c r="D33" s="66"/>
      <c r="E33" s="66"/>
      <c r="F33" s="66"/>
      <c r="G33" s="66"/>
      <c r="H33" s="66"/>
      <c r="I33" s="66"/>
      <c r="J33" s="66"/>
      <c r="K33" s="66"/>
      <c r="L33" s="66"/>
      <c r="M33" s="66"/>
    </row>
    <row r="34" spans="1:13" x14ac:dyDescent="0.25">
      <c r="A34" s="80"/>
      <c r="B34" s="80"/>
      <c r="C34" s="80"/>
      <c r="D34" s="66"/>
      <c r="E34" s="66"/>
      <c r="F34" s="66"/>
      <c r="G34" s="66"/>
      <c r="H34" s="66"/>
      <c r="I34" s="66"/>
      <c r="J34" s="66"/>
      <c r="K34" s="66"/>
      <c r="L34" s="66"/>
      <c r="M34" s="66"/>
    </row>
    <row r="35" spans="1:13" x14ac:dyDescent="0.25">
      <c r="A35" s="80"/>
      <c r="B35" s="80"/>
      <c r="C35" s="80"/>
      <c r="D35" s="66"/>
      <c r="E35" s="66"/>
      <c r="F35" s="66"/>
      <c r="G35" s="66"/>
      <c r="H35" s="66"/>
      <c r="I35" s="66"/>
      <c r="J35" s="66"/>
      <c r="K35" s="66"/>
      <c r="L35" s="66"/>
      <c r="M35" s="66"/>
    </row>
    <row r="36" spans="1:13" x14ac:dyDescent="0.25">
      <c r="A36" s="80"/>
      <c r="B36" s="80"/>
      <c r="C36" s="80"/>
      <c r="D36" s="66"/>
      <c r="E36" s="66"/>
      <c r="F36" s="66"/>
      <c r="G36" s="66"/>
      <c r="H36" s="66"/>
      <c r="I36" s="66"/>
      <c r="J36" s="66"/>
      <c r="K36" s="66"/>
      <c r="L36" s="66"/>
      <c r="M36" s="66"/>
    </row>
    <row r="38" spans="1:13" x14ac:dyDescent="0.25">
      <c r="B38" t="s">
        <v>33</v>
      </c>
    </row>
    <row r="39" spans="1:13" x14ac:dyDescent="0.25">
      <c r="B39" s="26" t="s">
        <v>48</v>
      </c>
      <c r="C39" s="61" t="s">
        <v>47</v>
      </c>
      <c r="D39" s="61"/>
      <c r="E39" s="61"/>
      <c r="F39" s="61"/>
      <c r="G39" s="61"/>
      <c r="H39" s="61"/>
      <c r="I39" s="61"/>
      <c r="J39" s="61"/>
      <c r="K39" s="61"/>
      <c r="L39" s="61"/>
      <c r="M39" s="61"/>
    </row>
    <row r="40" spans="1:13" ht="30" customHeight="1" x14ac:dyDescent="0.25">
      <c r="B40" s="26" t="s">
        <v>48</v>
      </c>
      <c r="C40" s="36" t="s">
        <v>49</v>
      </c>
      <c r="D40" s="36"/>
      <c r="E40" s="36"/>
      <c r="F40" s="36"/>
      <c r="G40" s="36"/>
      <c r="H40" s="36"/>
      <c r="I40" s="36"/>
      <c r="J40" s="36"/>
      <c r="K40" s="36"/>
      <c r="L40" s="36"/>
      <c r="M40" s="36"/>
    </row>
    <row r="41" spans="1:13" ht="30.75" customHeight="1" x14ac:dyDescent="0.25">
      <c r="B41" s="26" t="s">
        <v>48</v>
      </c>
      <c r="C41" s="36" t="s">
        <v>50</v>
      </c>
      <c r="D41" s="36"/>
      <c r="E41" s="36"/>
      <c r="F41" s="36"/>
      <c r="G41" s="36"/>
      <c r="H41" s="36"/>
      <c r="I41" s="36"/>
      <c r="J41" s="36"/>
      <c r="K41" s="36"/>
      <c r="L41" s="36"/>
      <c r="M41" s="36"/>
    </row>
    <row r="42" spans="1:13" ht="49.5" customHeight="1" x14ac:dyDescent="0.25">
      <c r="B42" s="26" t="s">
        <v>48</v>
      </c>
      <c r="C42" s="36" t="s">
        <v>59</v>
      </c>
      <c r="D42" s="36"/>
      <c r="E42" s="36"/>
      <c r="F42" s="36"/>
      <c r="G42" s="36"/>
      <c r="H42" s="36"/>
      <c r="I42" s="36"/>
      <c r="J42" s="36"/>
      <c r="K42" s="36"/>
      <c r="L42" s="36"/>
      <c r="M42" s="36"/>
    </row>
    <row r="43" spans="1:13" ht="77.25" customHeight="1" x14ac:dyDescent="0.25">
      <c r="B43" s="26" t="s">
        <v>48</v>
      </c>
      <c r="C43" s="36" t="s">
        <v>51</v>
      </c>
      <c r="D43" s="36"/>
      <c r="E43" s="36"/>
      <c r="F43" s="36"/>
      <c r="G43" s="36"/>
      <c r="H43" s="36"/>
      <c r="I43" s="36"/>
      <c r="J43" s="36"/>
      <c r="K43" s="36"/>
      <c r="L43" s="36"/>
      <c r="M43" s="36"/>
    </row>
    <row r="44" spans="1:13" ht="45" customHeight="1" x14ac:dyDescent="0.25">
      <c r="B44" s="26" t="s">
        <v>48</v>
      </c>
      <c r="C44" s="36" t="s">
        <v>52</v>
      </c>
      <c r="D44" s="36"/>
      <c r="E44" s="36"/>
      <c r="F44" s="36"/>
      <c r="G44" s="36"/>
      <c r="H44" s="36"/>
      <c r="I44" s="36"/>
      <c r="J44" s="36"/>
      <c r="K44" s="36"/>
      <c r="L44" s="36"/>
      <c r="M44" s="36"/>
    </row>
  </sheetData>
  <mergeCells count="60">
    <mergeCell ref="B15:C15"/>
    <mergeCell ref="F15:G15"/>
    <mergeCell ref="I15:J15"/>
    <mergeCell ref="L15:M15"/>
    <mergeCell ref="A1:B1"/>
    <mergeCell ref="A2:B2"/>
    <mergeCell ref="C2:J2"/>
    <mergeCell ref="A3:B3"/>
    <mergeCell ref="C3:J3"/>
    <mergeCell ref="A5:B5"/>
    <mergeCell ref="C5:J5"/>
    <mergeCell ref="A6:B6"/>
    <mergeCell ref="C6:J6"/>
    <mergeCell ref="A9:M9"/>
    <mergeCell ref="A10:M10"/>
    <mergeCell ref="A13:M13"/>
    <mergeCell ref="J26:M26"/>
    <mergeCell ref="B17:C17"/>
    <mergeCell ref="F17:G17"/>
    <mergeCell ref="I17:J17"/>
    <mergeCell ref="L17:M17"/>
    <mergeCell ref="B22:C22"/>
    <mergeCell ref="F22:G22"/>
    <mergeCell ref="I22:J22"/>
    <mergeCell ref="L22:M22"/>
    <mergeCell ref="L18:M18"/>
    <mergeCell ref="L19:M19"/>
    <mergeCell ref="L20:M20"/>
    <mergeCell ref="L21:M21"/>
    <mergeCell ref="A27:A36"/>
    <mergeCell ref="B27:C36"/>
    <mergeCell ref="D27:I36"/>
    <mergeCell ref="J27:M36"/>
    <mergeCell ref="C39:M39"/>
    <mergeCell ref="C41:M41"/>
    <mergeCell ref="C42:M42"/>
    <mergeCell ref="C43:M43"/>
    <mergeCell ref="C44:M44"/>
    <mergeCell ref="B16:C16"/>
    <mergeCell ref="B18:C18"/>
    <mergeCell ref="B19:C19"/>
    <mergeCell ref="B20:C20"/>
    <mergeCell ref="B21:C21"/>
    <mergeCell ref="L16:M16"/>
    <mergeCell ref="C40:M40"/>
    <mergeCell ref="G23:H23"/>
    <mergeCell ref="I23:J23"/>
    <mergeCell ref="L23:M23"/>
    <mergeCell ref="B26:C26"/>
    <mergeCell ref="D26:I26"/>
    <mergeCell ref="I16:J16"/>
    <mergeCell ref="I18:J18"/>
    <mergeCell ref="I19:J19"/>
    <mergeCell ref="I20:J20"/>
    <mergeCell ref="I21:J21"/>
    <mergeCell ref="F16:G16"/>
    <mergeCell ref="F20:G20"/>
    <mergeCell ref="F18:G18"/>
    <mergeCell ref="F19:G19"/>
    <mergeCell ref="F21:G21"/>
  </mergeCells>
  <pageMargins left="0.7" right="0.7" top="0.75" bottom="0.75" header="0.3" footer="0.3"/>
  <pageSetup paperSize="9" scale="73"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FA533-8A71-4D80-A40C-A89098B373C9}">
  <sheetPr>
    <pageSetUpPr fitToPage="1"/>
  </sheetPr>
  <dimension ref="A1:M22"/>
  <sheetViews>
    <sheetView workbookViewId="0">
      <selection activeCell="P10" sqref="P10"/>
    </sheetView>
  </sheetViews>
  <sheetFormatPr defaultRowHeight="15" x14ac:dyDescent="0.25"/>
  <sheetData>
    <row r="1" spans="1:13" x14ac:dyDescent="0.25">
      <c r="A1" s="64" t="s">
        <v>0</v>
      </c>
      <c r="B1" s="64"/>
      <c r="M1" t="s">
        <v>53</v>
      </c>
    </row>
    <row r="2" spans="1:13" x14ac:dyDescent="0.25">
      <c r="A2" s="52" t="s">
        <v>1</v>
      </c>
      <c r="B2" s="52"/>
      <c r="C2" s="66"/>
      <c r="D2" s="66"/>
      <c r="E2" s="66"/>
      <c r="F2" s="66"/>
      <c r="G2" s="66"/>
      <c r="H2" s="66"/>
      <c r="I2" s="66"/>
    </row>
    <row r="3" spans="1:13" x14ac:dyDescent="0.25">
      <c r="A3" s="52" t="s">
        <v>17</v>
      </c>
      <c r="B3" s="52"/>
      <c r="C3" s="66"/>
      <c r="D3" s="66"/>
      <c r="E3" s="66"/>
      <c r="F3" s="66"/>
      <c r="G3" s="66"/>
      <c r="H3" s="66"/>
      <c r="I3" s="66"/>
    </row>
    <row r="5" spans="1:13" x14ac:dyDescent="0.25">
      <c r="A5" s="52" t="s">
        <v>16</v>
      </c>
      <c r="B5" s="52"/>
      <c r="C5" s="99"/>
      <c r="D5" s="99"/>
      <c r="E5" s="99"/>
      <c r="F5" s="99"/>
      <c r="G5" s="99"/>
      <c r="H5" s="99"/>
      <c r="I5" s="99"/>
    </row>
    <row r="6" spans="1:13" x14ac:dyDescent="0.25">
      <c r="A6" s="85" t="s">
        <v>17</v>
      </c>
      <c r="B6" s="85"/>
      <c r="C6" s="66"/>
      <c r="D6" s="66"/>
      <c r="E6" s="66"/>
      <c r="F6" s="66"/>
      <c r="G6" s="66"/>
      <c r="H6" s="66"/>
      <c r="I6" s="66"/>
    </row>
    <row r="7" spans="1:13" x14ac:dyDescent="0.25">
      <c r="A7" s="12"/>
    </row>
    <row r="9" spans="1:13" ht="21" x14ac:dyDescent="0.35">
      <c r="A9" s="33" t="s">
        <v>34</v>
      </c>
      <c r="B9" s="33"/>
      <c r="C9" s="33"/>
      <c r="D9" s="33"/>
      <c r="E9" s="33"/>
      <c r="F9" s="33"/>
      <c r="G9" s="33"/>
      <c r="H9" s="33"/>
      <c r="I9" s="33"/>
      <c r="J9" s="33"/>
      <c r="K9" s="33"/>
      <c r="L9" s="33"/>
      <c r="M9" s="33"/>
    </row>
    <row r="10" spans="1:13" ht="21" x14ac:dyDescent="0.35">
      <c r="A10" s="33" t="s">
        <v>35</v>
      </c>
      <c r="B10" s="33"/>
      <c r="C10" s="33"/>
      <c r="D10" s="33"/>
      <c r="E10" s="33"/>
      <c r="F10" s="33"/>
      <c r="G10" s="33"/>
      <c r="H10" s="33"/>
      <c r="I10" s="33"/>
      <c r="J10" s="33"/>
      <c r="K10" s="33"/>
      <c r="L10" s="33"/>
      <c r="M10" s="33"/>
    </row>
    <row r="13" spans="1:13" x14ac:dyDescent="0.25">
      <c r="A13" s="35" t="s">
        <v>64</v>
      </c>
      <c r="B13" s="35"/>
      <c r="C13" s="35"/>
      <c r="D13" s="35"/>
      <c r="E13" s="35"/>
      <c r="F13" s="35"/>
      <c r="G13" s="35"/>
      <c r="H13" s="35"/>
      <c r="I13" s="35"/>
      <c r="J13" s="35"/>
      <c r="K13" s="35"/>
      <c r="L13" s="35"/>
      <c r="M13" s="35"/>
    </row>
    <row r="15" spans="1:13" x14ac:dyDescent="0.25">
      <c r="A15" s="9" t="s">
        <v>20</v>
      </c>
      <c r="B15" s="84" t="s">
        <v>5</v>
      </c>
      <c r="C15" s="84"/>
      <c r="D15" s="9" t="s">
        <v>21</v>
      </c>
      <c r="E15" s="10" t="s">
        <v>57</v>
      </c>
      <c r="F15" s="97" t="s">
        <v>23</v>
      </c>
      <c r="G15" s="98"/>
      <c r="H15" s="9" t="s">
        <v>24</v>
      </c>
      <c r="I15" s="97" t="s">
        <v>25</v>
      </c>
      <c r="J15" s="98"/>
      <c r="K15" s="9" t="s">
        <v>26</v>
      </c>
      <c r="L15" s="97" t="s">
        <v>27</v>
      </c>
      <c r="M15" s="98"/>
    </row>
    <row r="16" spans="1:13" x14ac:dyDescent="0.25">
      <c r="A16" s="13">
        <v>1</v>
      </c>
      <c r="B16" s="86" t="s">
        <v>38</v>
      </c>
      <c r="C16" s="86"/>
      <c r="D16" s="13" t="s">
        <v>36</v>
      </c>
      <c r="E16" s="13">
        <v>60</v>
      </c>
      <c r="F16" s="87"/>
      <c r="G16" s="88"/>
      <c r="H16" s="5"/>
      <c r="I16" s="89">
        <f>E16*F16</f>
        <v>0</v>
      </c>
      <c r="J16" s="45"/>
      <c r="K16" s="22">
        <f>I16*(H16/100)</f>
        <v>0</v>
      </c>
      <c r="L16" s="90">
        <f>I16+K16</f>
        <v>0</v>
      </c>
      <c r="M16" s="90"/>
    </row>
    <row r="17" spans="1:13" x14ac:dyDescent="0.25">
      <c r="G17" s="91" t="s">
        <v>28</v>
      </c>
      <c r="H17" s="92"/>
      <c r="I17" s="93">
        <f>I16</f>
        <v>0</v>
      </c>
      <c r="J17" s="94"/>
      <c r="K17" s="23">
        <f>K16</f>
        <v>0</v>
      </c>
      <c r="L17" s="95">
        <f>L16</f>
        <v>0</v>
      </c>
      <c r="M17" s="96"/>
    </row>
    <row r="19" spans="1:13" x14ac:dyDescent="0.25">
      <c r="A19" t="s">
        <v>37</v>
      </c>
    </row>
    <row r="20" spans="1:13" x14ac:dyDescent="0.25">
      <c r="A20" s="26" t="s">
        <v>48</v>
      </c>
      <c r="B20" s="61" t="s">
        <v>54</v>
      </c>
      <c r="C20" s="61"/>
      <c r="D20" s="61"/>
      <c r="E20" s="61"/>
      <c r="F20" s="61"/>
      <c r="G20" s="61"/>
      <c r="H20" s="61"/>
      <c r="I20" s="61"/>
      <c r="J20" s="61"/>
      <c r="K20" s="61"/>
      <c r="L20" s="61"/>
      <c r="M20" s="61"/>
    </row>
    <row r="21" spans="1:13" ht="31.5" customHeight="1" x14ac:dyDescent="0.25">
      <c r="A21" s="26" t="s">
        <v>48</v>
      </c>
      <c r="B21" s="36" t="s">
        <v>58</v>
      </c>
      <c r="C21" s="36"/>
      <c r="D21" s="36"/>
      <c r="E21" s="36"/>
      <c r="F21" s="36"/>
      <c r="G21" s="36"/>
      <c r="H21" s="36"/>
      <c r="I21" s="36"/>
      <c r="J21" s="36"/>
      <c r="K21" s="36"/>
      <c r="L21" s="36"/>
      <c r="M21" s="36"/>
    </row>
    <row r="22" spans="1:13" x14ac:dyDescent="0.25">
      <c r="A22" s="26" t="s">
        <v>48</v>
      </c>
      <c r="B22" s="61" t="s">
        <v>55</v>
      </c>
      <c r="C22" s="61"/>
      <c r="D22" s="61"/>
      <c r="E22" s="61"/>
      <c r="F22" s="61"/>
      <c r="G22" s="61"/>
      <c r="H22" s="61"/>
      <c r="I22" s="61"/>
      <c r="J22" s="61"/>
      <c r="K22" s="61"/>
      <c r="L22" s="61"/>
      <c r="M22" s="61"/>
    </row>
  </sheetData>
  <mergeCells count="26">
    <mergeCell ref="B15:C15"/>
    <mergeCell ref="F15:G15"/>
    <mergeCell ref="I15:J15"/>
    <mergeCell ref="L15:M15"/>
    <mergeCell ref="A1:B1"/>
    <mergeCell ref="A2:B2"/>
    <mergeCell ref="C2:I2"/>
    <mergeCell ref="A3:B3"/>
    <mergeCell ref="C3:I3"/>
    <mergeCell ref="A5:B5"/>
    <mergeCell ref="C5:I5"/>
    <mergeCell ref="A6:B6"/>
    <mergeCell ref="C6:I6"/>
    <mergeCell ref="A9:M9"/>
    <mergeCell ref="A10:M10"/>
    <mergeCell ref="A13:M13"/>
    <mergeCell ref="B20:M20"/>
    <mergeCell ref="B21:M21"/>
    <mergeCell ref="B22:M22"/>
    <mergeCell ref="B16:C16"/>
    <mergeCell ref="F16:G16"/>
    <mergeCell ref="I16:J16"/>
    <mergeCell ref="L16:M16"/>
    <mergeCell ref="G17:H17"/>
    <mergeCell ref="I17:J17"/>
    <mergeCell ref="L17:M17"/>
  </mergeCells>
  <pageMargins left="0.7" right="0.7" top="0.75" bottom="0.75" header="0.3" footer="0.3"/>
  <pageSetup paperSize="9" scale="74"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Rekapitulacija</vt:lpstr>
      <vt:lpstr>Predračun</vt:lpstr>
      <vt:lpstr>Tabela 1</vt:lpstr>
      <vt:lpstr>Tabela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Tilen Matiš</dc:creator>
  <cp:lastModifiedBy>Mojca Breščak</cp:lastModifiedBy>
  <cp:lastPrinted>2026-08-07T09:23:02Z</cp:lastPrinted>
  <dcterms:created xsi:type="dcterms:W3CDTF">2020-10-08T11:57:47Z</dcterms:created>
  <dcterms:modified xsi:type="dcterms:W3CDTF">2026-08-25T12:02:03Z</dcterms:modified>
</cp:coreProperties>
</file>